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acversaillesfr0-my.sharepoint.com/personal/nicolas_cabezon_ac-versailles_fr/Documents/Bureau/LSF Versailles/Travail DC/DC_LSF-AC-VERSAILLES-RAIDF-2025/"/>
    </mc:Choice>
  </mc:AlternateContent>
  <xr:revisionPtr revIDLastSave="470" documentId="11_6BACBC2F7A954349A0A8029BC1608143BF153F5E" xr6:coauthVersionLast="47" xr6:coauthVersionMax="47" xr10:uidLastSave="{53D58098-9444-4356-8F78-ED99A0B15640}"/>
  <bookViews>
    <workbookView xWindow="-110" yWindow="-110" windowWidth="19420" windowHeight="10300" xr2:uid="{00000000-000D-0000-FFFF-FFFF00000000}"/>
  </bookViews>
  <sheets>
    <sheet name="BPU" sheetId="2" r:id="rId1"/>
    <sheet name="DQE"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9" i="3" l="1"/>
  <c r="F30" i="3"/>
  <c r="D67" i="3"/>
  <c r="F67" i="3" s="1"/>
  <c r="D58" i="3"/>
  <c r="D59" i="3"/>
  <c r="D60" i="3"/>
  <c r="D57" i="3"/>
  <c r="D52" i="3"/>
  <c r="F52" i="3" s="1"/>
  <c r="D53" i="3"/>
  <c r="F53" i="3" s="1"/>
  <c r="D54" i="3"/>
  <c r="F54" i="3" s="1"/>
  <c r="D51" i="3"/>
  <c r="F51" i="3" s="1"/>
  <c r="D46" i="3"/>
  <c r="F46" i="3" s="1"/>
  <c r="D47" i="3"/>
  <c r="F47" i="3" s="1"/>
  <c r="D48" i="3"/>
  <c r="F48" i="3" s="1"/>
  <c r="D45" i="3"/>
  <c r="F45" i="3" s="1"/>
  <c r="D40" i="3"/>
  <c r="F40" i="3" s="1"/>
  <c r="D41" i="3"/>
  <c r="F41" i="3" s="1"/>
  <c r="D42" i="3"/>
  <c r="F42" i="3" s="1"/>
  <c r="D39" i="3"/>
  <c r="F39" i="3" s="1"/>
  <c r="D29" i="3"/>
  <c r="D30" i="3"/>
  <c r="D31" i="3"/>
  <c r="D32" i="3"/>
  <c r="D26" i="3"/>
  <c r="F26" i="3" s="1"/>
  <c r="D25" i="3"/>
  <c r="F25" i="3" s="1"/>
  <c r="D24" i="3"/>
  <c r="F24" i="3" s="1"/>
  <c r="D18" i="3"/>
  <c r="F18" i="3" s="1"/>
  <c r="D19" i="3"/>
  <c r="F19" i="3" s="1"/>
  <c r="D20" i="3"/>
  <c r="F20" i="3" s="1"/>
  <c r="D23" i="3"/>
  <c r="F23" i="3" s="1"/>
  <c r="D17" i="3"/>
  <c r="F17" i="3" s="1"/>
  <c r="D14" i="3"/>
  <c r="F14" i="3" s="1"/>
  <c r="D13" i="3"/>
  <c r="F13" i="3" s="1"/>
  <c r="D12" i="3"/>
  <c r="F12" i="3" s="1"/>
  <c r="D11" i="3"/>
  <c r="F11" i="3" s="1"/>
  <c r="F31" i="3" l="1"/>
  <c r="F32" i="3"/>
  <c r="F58" i="3"/>
  <c r="F57" i="3"/>
  <c r="F59" i="3"/>
  <c r="F60" i="3"/>
  <c r="F62" i="3" l="1"/>
  <c r="F34" i="3"/>
  <c r="F71" i="3" l="1"/>
</calcChain>
</file>

<file path=xl/sharedStrings.xml><?xml version="1.0" encoding="utf-8"?>
<sst xmlns="http://schemas.openxmlformats.org/spreadsheetml/2006/main" count="190" uniqueCount="51">
  <si>
    <t>Renseigner ci-contre le nom du candidat :</t>
  </si>
  <si>
    <t>€ HT</t>
  </si>
  <si>
    <t>€ TTC</t>
  </si>
  <si>
    <t>= seuls les champs en jaune sont à remplir par le candidat</t>
  </si>
  <si>
    <t>Taux de TVA</t>
  </si>
  <si>
    <t>Forme</t>
  </si>
  <si>
    <t>Prestation 1h</t>
  </si>
  <si>
    <t>Prestation 2h</t>
  </si>
  <si>
    <t>Prestation demi-journée (4h)</t>
  </si>
  <si>
    <t>Prestation journée (8h)</t>
  </si>
  <si>
    <t>Interprétariat en LSF
PRÉSENTIEL</t>
  </si>
  <si>
    <t>Accompagnant 
prise de notes
PRÉSENTIEL</t>
  </si>
  <si>
    <t>Interprète
supplémentaire
PRÉSENTIEL</t>
  </si>
  <si>
    <t>Majorations
PRÉSENTIEL</t>
  </si>
  <si>
    <t>%</t>
  </si>
  <si>
    <t>Samedi</t>
  </si>
  <si>
    <t>Dimanche</t>
  </si>
  <si>
    <t>Jour férié</t>
  </si>
  <si>
    <t>Coefficient</t>
  </si>
  <si>
    <t>PRÉSENTIEL</t>
  </si>
  <si>
    <t>Pour les prestations en présentiel, les prix comprennent les frais de déplacement.</t>
  </si>
  <si>
    <t xml:space="preserve">Pour les forfaits journée, le repas est également compris. </t>
  </si>
  <si>
    <t>VISIOCONFÉRENCE</t>
  </si>
  <si>
    <t>Interprétariat en LSF
VISIOCONFÉRENCE</t>
  </si>
  <si>
    <t>Interprète
supplémentaire
VISIOCONFÉRENCE</t>
  </si>
  <si>
    <t>Accompagnant 
prise de notes
VISIOCONFÉRENCE</t>
  </si>
  <si>
    <t>Majorations
VISIOCONFÉRENCE</t>
  </si>
  <si>
    <t>Montant forfaitaire</t>
  </si>
  <si>
    <t>Nuit (entre 18h01 et 07h59)</t>
  </si>
  <si>
    <r>
      <rPr>
        <b/>
        <sz val="11"/>
        <color theme="1"/>
        <rFont val="Marianne"/>
        <family val="3"/>
      </rPr>
      <t>Annulation</t>
    </r>
    <r>
      <rPr>
        <sz val="11"/>
        <color theme="1"/>
        <rFont val="Marianne"/>
        <family val="3"/>
      </rPr>
      <t xml:space="preserve"> de la prestation le jour même</t>
    </r>
  </si>
  <si>
    <r>
      <rPr>
        <b/>
        <sz val="11"/>
        <color theme="1"/>
        <rFont val="Marianne"/>
        <family val="3"/>
      </rPr>
      <t>Annulation</t>
    </r>
    <r>
      <rPr>
        <sz val="11"/>
        <color theme="1"/>
        <rFont val="Marianne"/>
        <family val="3"/>
      </rPr>
      <t xml:space="preserve"> de la prestation avec délai de prévenance inférieur à 2 jours ouvrés </t>
    </r>
  </si>
  <si>
    <r>
      <rPr>
        <b/>
        <sz val="11"/>
        <color theme="1"/>
        <rFont val="Marianne"/>
        <family val="3"/>
      </rPr>
      <t>Report</t>
    </r>
    <r>
      <rPr>
        <sz val="11"/>
        <color theme="1"/>
        <rFont val="Marianne"/>
        <family val="3"/>
      </rPr>
      <t xml:space="preserve"> avec délai de prévenance inférieur à 2 jours ouvrés</t>
    </r>
  </si>
  <si>
    <t>INDEMNITÉ DE DROIT À L'IMAGE
applicables au présentiel et à la visioconférence</t>
  </si>
  <si>
    <t>INDEMNITÉS
applicables au présentiel et à la visioconférence</t>
  </si>
  <si>
    <t>Indemnités applicables</t>
  </si>
  <si>
    <t>La totalité de la prestation est due au titulaire</t>
  </si>
  <si>
    <t>50% du montant de la prestation est dû au titulaire</t>
  </si>
  <si>
    <t>Indemnité due 
par intervenant 
et par prestation</t>
  </si>
  <si>
    <t>Coefficient de majoration</t>
  </si>
  <si>
    <r>
      <t xml:space="preserve">Le détail quantitatif estimatif (DQE) est uniquement destiné à comparer les offres entre elles. 
</t>
    </r>
    <r>
      <rPr>
        <b/>
        <sz val="12"/>
        <color theme="1"/>
        <rFont val="Marianne"/>
        <family val="3"/>
      </rPr>
      <t>Le DQE ne revêt aucune valeur contractuelle et n’engage nullement la région académique d’Île-de-France.</t>
    </r>
    <r>
      <rPr>
        <sz val="12"/>
        <color theme="1"/>
        <rFont val="Marianne"/>
        <family val="3"/>
      </rPr>
      <t xml:space="preserve">
</t>
    </r>
    <r>
      <rPr>
        <b/>
        <sz val="12"/>
        <color theme="1"/>
        <rFont val="Marianne"/>
        <family val="3"/>
      </rPr>
      <t>Le candidat ne modifie aucune cellule de cet onglet</t>
    </r>
    <r>
      <rPr>
        <sz val="12"/>
        <color theme="1"/>
        <rFont val="Marianne"/>
        <family val="3"/>
      </rPr>
      <t xml:space="preserve"> qui sera rempli automatiquement à partir des deux autres onglets.</t>
    </r>
  </si>
  <si>
    <r>
      <t xml:space="preserve">Détail quantitatif estimatif
</t>
    </r>
    <r>
      <rPr>
        <sz val="11"/>
        <color theme="0"/>
        <rFont val="Marianne"/>
        <family val="3"/>
      </rPr>
      <t>(quantité estimative annuelle)</t>
    </r>
    <r>
      <rPr>
        <b/>
        <sz val="11"/>
        <color theme="0"/>
        <rFont val="Marianne"/>
        <family val="3"/>
      </rPr>
      <t xml:space="preserve">
NON CONTRACTUEL</t>
    </r>
  </si>
  <si>
    <t>Total</t>
  </si>
  <si>
    <t>PRIX TOTAL TTC VISIO</t>
  </si>
  <si>
    <t>PRIX TOTAL TTC PRÉSENTIEL</t>
  </si>
  <si>
    <t>PRIX TOTAL TTC</t>
  </si>
  <si>
    <t>1 x 2h</t>
  </si>
  <si>
    <t>2 x 2h</t>
  </si>
  <si>
    <t>2 x demi-journée</t>
  </si>
  <si>
    <r>
      <t xml:space="preserve">Le candidat complétera le bordereau des prix unitaires (BPU) de la façon suivante :
- Les cases </t>
    </r>
    <r>
      <rPr>
        <b/>
        <sz val="10"/>
        <color theme="1"/>
        <rFont val="Marianne"/>
        <family val="3"/>
      </rPr>
      <t xml:space="preserve">blanches et pré-remplies ne doivent pas être modifiées </t>
    </r>
    <r>
      <rPr>
        <sz val="10"/>
        <color theme="1"/>
        <rFont val="Marianne"/>
        <family val="3"/>
      </rPr>
      <t xml:space="preserve">;
- Les cases vides de couleur </t>
    </r>
    <r>
      <rPr>
        <b/>
        <sz val="10"/>
        <color theme="1"/>
        <rFont val="Marianne"/>
        <family val="3"/>
      </rPr>
      <t>jaune</t>
    </r>
    <r>
      <rPr>
        <sz val="10"/>
        <color theme="1"/>
        <rFont val="Marianne"/>
        <family val="3"/>
      </rPr>
      <t xml:space="preserve"> sont à compléter par un </t>
    </r>
    <r>
      <rPr>
        <b/>
        <sz val="10"/>
        <color theme="1"/>
        <rFont val="Marianne"/>
        <family val="3"/>
      </rPr>
      <t xml:space="preserve">prix fixe, </t>
    </r>
    <r>
      <rPr>
        <sz val="10"/>
        <color theme="1"/>
        <rFont val="Marianne"/>
        <family val="3"/>
      </rPr>
      <t>hors taxes pour la colonne D et toutes taxes comprises pour la colonne F, ainsi que par un taux de TVA pour la colonne E.</t>
    </r>
    <r>
      <rPr>
        <b/>
        <sz val="10"/>
        <color theme="1"/>
        <rFont val="Marianne"/>
        <family val="3"/>
      </rPr>
      <t xml:space="preserve">
Chaque cellule concernée ne peut être complétée que par un seul et unique prix ou un seul et unique taux de TVA.
Toutes les cases vides de couleur jaune doivent être complétées. Indiquer "0" le cas échéant.
</t>
    </r>
    <r>
      <rPr>
        <sz val="10"/>
        <color theme="1"/>
        <rFont val="Marianne"/>
        <family val="3"/>
      </rPr>
      <t xml:space="preserve">
Le tableau intitulé « </t>
    </r>
    <r>
      <rPr>
        <i/>
        <sz val="10"/>
        <color theme="1"/>
        <rFont val="Marianne"/>
        <family val="3"/>
      </rPr>
      <t>Interprétariat en LSF</t>
    </r>
    <r>
      <rPr>
        <sz val="10"/>
        <color theme="1"/>
        <rFont val="Marianne"/>
        <family val="3"/>
      </rPr>
      <t xml:space="preserve"> » (présentiel ou visioconférence) correspond à la tarification applicable pour la mobilisation d’un interprète unique dans le cadre d’une prestation.
Le tableau « </t>
    </r>
    <r>
      <rPr>
        <i/>
        <sz val="10"/>
        <color theme="1"/>
        <rFont val="Marianne"/>
        <family val="3"/>
      </rPr>
      <t>Interprète supplémentaire</t>
    </r>
    <r>
      <rPr>
        <sz val="10"/>
        <color theme="1"/>
        <rFont val="Marianne"/>
        <family val="3"/>
      </rPr>
      <t xml:space="preserve"> » (présentiel ou visioconférence) a, quant à lui, vocation à préciser la tarification applicable à l’intervention d’un deuxième interprète et de tout interprète additionnel nécessaire, dans les situations où la nature, la durée ou les conditions de la prestation exigent la présence de plusieurs professionnels.
</t>
    </r>
    <r>
      <rPr>
        <b/>
        <sz val="10"/>
        <color theme="1"/>
        <rFont val="Marianne"/>
        <family val="3"/>
      </rPr>
      <t xml:space="preserve">
Le détail quantitatif estimatif (DQE) du deuxième onglet est uniquement destiné à comparer les offres entre elles.
Celui-ci ne revêt aucune valeur contractuelle et n’engage nullement la région académique d'Île-de-France.
Le DQE ne doit pas être modifié par le candidat.</t>
    </r>
    <r>
      <rPr>
        <sz val="10"/>
        <color theme="1"/>
        <rFont val="Marianne"/>
        <family val="3"/>
      </rPr>
      <t xml:space="preserve">
</t>
    </r>
    <r>
      <rPr>
        <b/>
        <sz val="10"/>
        <color theme="1"/>
        <rFont val="Marianne"/>
        <family val="3"/>
      </rPr>
      <t xml:space="preserve">
Le fichier doit être renvoyé dans un format tableur (excel ou équivalent) compatible avec tout ordinateur.</t>
    </r>
  </si>
  <si>
    <t>2 x demi-journée et 2 x 2h</t>
  </si>
  <si>
    <t>4 x 1h et 5 x 2h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</si>
</sst>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_€"/>
  </numFmts>
  <fonts count="17" x14ac:knownFonts="1">
    <font>
      <sz val="11"/>
      <color theme="1"/>
      <name val="Calibri"/>
      <family val="2"/>
      <scheme val="minor"/>
    </font>
    <font>
      <sz val="8"/>
      <name val="Arial"/>
      <family val="2"/>
    </font>
    <font>
      <sz val="11"/>
      <color theme="1"/>
      <name val="Calibri"/>
      <family val="2"/>
      <scheme val="minor"/>
    </font>
    <font>
      <b/>
      <sz val="16"/>
      <color theme="1"/>
      <name val="Marianne"/>
      <family val="3"/>
    </font>
    <font>
      <sz val="11"/>
      <color theme="1"/>
      <name val="Marianne"/>
      <family val="3"/>
    </font>
    <font>
      <sz val="10"/>
      <color theme="1"/>
      <name val="Marianne"/>
      <family val="3"/>
    </font>
    <font>
      <b/>
      <sz val="10"/>
      <color theme="1"/>
      <name val="Marianne"/>
      <family val="3"/>
    </font>
    <font>
      <sz val="10"/>
      <name val="Marianne"/>
      <family val="3"/>
    </font>
    <font>
      <b/>
      <sz val="12"/>
      <color theme="0"/>
      <name val="Marianne"/>
      <family val="3"/>
    </font>
    <font>
      <b/>
      <sz val="14"/>
      <color theme="0"/>
      <name val="Marianne"/>
      <family val="3"/>
    </font>
    <font>
      <sz val="14"/>
      <color theme="1"/>
      <name val="Marianne"/>
      <family val="3"/>
    </font>
    <font>
      <b/>
      <sz val="11"/>
      <color theme="1"/>
      <name val="Marianne"/>
      <family val="3"/>
    </font>
    <font>
      <sz val="12"/>
      <color theme="1"/>
      <name val="Marianne"/>
      <family val="3"/>
    </font>
    <font>
      <b/>
      <sz val="12"/>
      <color theme="1"/>
      <name val="Marianne"/>
      <family val="3"/>
    </font>
    <font>
      <b/>
      <sz val="11"/>
      <color theme="0"/>
      <name val="Marianne"/>
      <family val="3"/>
    </font>
    <font>
      <sz val="11"/>
      <color theme="0"/>
      <name val="Marianne"/>
      <family val="3"/>
    </font>
    <font>
      <i/>
      <sz val="10"/>
      <color theme="1"/>
      <name val="Marianne"/>
      <family val="3"/>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206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theme="7" tint="0.59999389629810485"/>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xf numFmtId="44" fontId="2" fillId="0" borderId="0" applyFont="0" applyFill="0" applyBorder="0" applyAlignment="0" applyProtection="0"/>
    <xf numFmtId="9" fontId="2" fillId="0" borderId="0" applyFont="0" applyFill="0" applyBorder="0" applyAlignment="0" applyProtection="0"/>
  </cellStyleXfs>
  <cellXfs count="54">
    <xf numFmtId="0" fontId="0" fillId="0" borderId="0" xfId="0"/>
    <xf numFmtId="0" fontId="7" fillId="2" borderId="0" xfId="1" quotePrefix="1" applyFont="1" applyFill="1" applyAlignment="1">
      <alignment horizontal="left" vertical="center"/>
    </xf>
    <xf numFmtId="0" fontId="4" fillId="2" borderId="0" xfId="0" applyFont="1" applyFill="1" applyAlignment="1">
      <alignment horizontal="center" vertical="center"/>
    </xf>
    <xf numFmtId="0" fontId="3" fillId="3" borderId="4" xfId="0" applyFont="1" applyFill="1" applyBorder="1" applyAlignment="1">
      <alignment horizontal="centerContinuous" vertical="center"/>
    </xf>
    <xf numFmtId="0" fontId="3" fillId="3" borderId="2" xfId="0" applyFont="1" applyFill="1" applyBorder="1" applyAlignment="1">
      <alignment horizontal="centerContinuous" vertical="center"/>
    </xf>
    <xf numFmtId="0" fontId="7" fillId="5" borderId="1" xfId="1" applyFont="1" applyFill="1" applyBorder="1" applyAlignment="1">
      <alignment vertical="center"/>
    </xf>
    <xf numFmtId="0" fontId="4" fillId="2" borderId="0" xfId="0" applyFont="1" applyFill="1" applyAlignment="1">
      <alignment horizontal="left" vertical="center"/>
    </xf>
    <xf numFmtId="0" fontId="4" fillId="2" borderId="1" xfId="0" applyFont="1" applyFill="1" applyBorder="1" applyAlignment="1">
      <alignment horizontal="left" vertical="center"/>
    </xf>
    <xf numFmtId="0" fontId="8" fillId="6" borderId="1" xfId="0" applyFont="1" applyFill="1" applyBorder="1" applyAlignment="1">
      <alignment horizontal="centerContinuous" vertical="center"/>
    </xf>
    <xf numFmtId="164" fontId="8" fillId="6" borderId="1" xfId="0" applyNumberFormat="1" applyFont="1" applyFill="1" applyBorder="1" applyAlignment="1">
      <alignment horizontal="center" vertical="center"/>
    </xf>
    <xf numFmtId="164" fontId="8" fillId="6"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0" fontId="9" fillId="4" borderId="0" xfId="0" applyFont="1" applyFill="1" applyBorder="1" applyAlignment="1">
      <alignment horizontal="centerContinuous" vertical="center" wrapText="1"/>
    </xf>
    <xf numFmtId="0" fontId="10" fillId="4" borderId="0" xfId="0" applyFont="1" applyFill="1" applyBorder="1" applyAlignment="1">
      <alignment horizontal="centerContinuous" vertical="center"/>
    </xf>
    <xf numFmtId="0" fontId="9" fillId="4" borderId="10" xfId="0" applyFont="1" applyFill="1" applyBorder="1" applyAlignment="1">
      <alignment horizontal="centerContinuous" vertical="center" wrapText="1"/>
    </xf>
    <xf numFmtId="0" fontId="10" fillId="4" borderId="11" xfId="0" applyFont="1" applyFill="1" applyBorder="1" applyAlignment="1">
      <alignment horizontal="centerContinuous" vertical="center"/>
    </xf>
    <xf numFmtId="0" fontId="10" fillId="4" borderId="7" xfId="0" applyFont="1" applyFill="1" applyBorder="1" applyAlignment="1">
      <alignment horizontal="centerContinuous" vertical="center"/>
    </xf>
    <xf numFmtId="0" fontId="4" fillId="2" borderId="0"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5" xfId="0" applyFont="1" applyFill="1" applyBorder="1" applyAlignment="1">
      <alignment horizontal="center" vertical="center"/>
    </xf>
    <xf numFmtId="0" fontId="8" fillId="6"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8" fillId="6" borderId="1" xfId="0" applyFont="1" applyFill="1" applyBorder="1" applyAlignment="1">
      <alignment horizontal="centerContinuous" vertical="center" wrapText="1"/>
    </xf>
    <xf numFmtId="9" fontId="4" fillId="0" borderId="1" xfId="3" applyFont="1" applyFill="1" applyBorder="1" applyAlignment="1">
      <alignment horizontal="center" vertical="center"/>
    </xf>
    <xf numFmtId="164" fontId="8" fillId="6" borderId="1" xfId="0" applyNumberFormat="1" applyFont="1" applyFill="1" applyBorder="1" applyAlignment="1">
      <alignment horizontal="centerContinuous" vertical="center"/>
    </xf>
    <xf numFmtId="9" fontId="4" fillId="0" borderId="1" xfId="3" applyFont="1" applyFill="1" applyBorder="1" applyAlignment="1">
      <alignment horizontal="centerContinuous" vertical="center"/>
    </xf>
    <xf numFmtId="0" fontId="4" fillId="2" borderId="1" xfId="0" applyFont="1" applyFill="1" applyBorder="1" applyAlignment="1">
      <alignment horizontal="centerContinuous" vertical="center"/>
    </xf>
    <xf numFmtId="0" fontId="11" fillId="2" borderId="12" xfId="0" applyFont="1" applyFill="1" applyBorder="1" applyAlignment="1">
      <alignment horizontal="left" vertical="center"/>
    </xf>
    <xf numFmtId="0" fontId="11" fillId="2" borderId="13" xfId="0" applyFont="1" applyFill="1" applyBorder="1" applyAlignment="1">
      <alignment horizontal="left" vertical="center"/>
    </xf>
    <xf numFmtId="164" fontId="8" fillId="7" borderId="1" xfId="0" applyNumberFormat="1" applyFont="1" applyFill="1" applyBorder="1" applyAlignment="1">
      <alignment horizontal="center" vertical="center" wrapText="1"/>
    </xf>
    <xf numFmtId="164" fontId="14" fillId="7" borderId="1" xfId="0" applyNumberFormat="1" applyFont="1" applyFill="1" applyBorder="1" applyAlignment="1">
      <alignment horizontal="center" vertical="center" wrapText="1"/>
    </xf>
    <xf numFmtId="44" fontId="4" fillId="3" borderId="1" xfId="2" applyFont="1" applyFill="1" applyBorder="1" applyAlignment="1">
      <alignment horizontal="center" vertical="center"/>
    </xf>
    <xf numFmtId="1" fontId="4" fillId="3" borderId="1" xfId="0" applyNumberFormat="1" applyFont="1" applyFill="1" applyBorder="1" applyAlignment="1">
      <alignment horizontal="center" vertical="center"/>
    </xf>
    <xf numFmtId="164" fontId="13" fillId="8" borderId="1" xfId="0" applyNumberFormat="1" applyFont="1" applyFill="1" applyBorder="1" applyAlignment="1">
      <alignment horizontal="centerContinuous" vertical="center" wrapText="1"/>
    </xf>
    <xf numFmtId="44" fontId="11" fillId="9" borderId="1" xfId="0" applyNumberFormat="1" applyFont="1" applyFill="1" applyBorder="1" applyAlignment="1">
      <alignment vertical="center"/>
    </xf>
    <xf numFmtId="9" fontId="4" fillId="3" borderId="1" xfId="2" applyNumberFormat="1" applyFont="1" applyFill="1" applyBorder="1" applyAlignment="1">
      <alignment horizontal="center" vertical="center"/>
    </xf>
    <xf numFmtId="44" fontId="4" fillId="3" borderId="1" xfId="0" applyNumberFormat="1" applyFont="1" applyFill="1" applyBorder="1" applyAlignment="1">
      <alignment horizontal="center" vertical="center"/>
    </xf>
    <xf numFmtId="44" fontId="4" fillId="5" borderId="1" xfId="2" applyFont="1" applyFill="1" applyBorder="1" applyAlignment="1" applyProtection="1">
      <alignment horizontal="center" vertical="center"/>
      <protection locked="0"/>
    </xf>
    <xf numFmtId="9" fontId="4" fillId="5" borderId="1" xfId="3" applyFont="1" applyFill="1" applyBorder="1" applyAlignment="1" applyProtection="1">
      <alignment horizontal="center" vertical="center"/>
      <protection locked="0"/>
    </xf>
    <xf numFmtId="0" fontId="8" fillId="6" borderId="5"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center" vertical="center"/>
    </xf>
    <xf numFmtId="0" fontId="5" fillId="3" borderId="4"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8" fillId="6" borderId="9" xfId="0" applyFont="1" applyFill="1" applyBorder="1" applyAlignment="1">
      <alignment horizontal="center" vertical="center" wrapText="1"/>
    </xf>
    <xf numFmtId="0" fontId="12" fillId="3" borderId="4" xfId="0" applyFont="1" applyFill="1" applyBorder="1" applyAlignment="1">
      <alignment horizontal="left" vertical="center" wrapText="1"/>
    </xf>
    <xf numFmtId="0" fontId="12" fillId="3" borderId="2" xfId="0" applyFont="1" applyFill="1" applyBorder="1" applyAlignment="1">
      <alignment horizontal="left" vertical="center" wrapText="1"/>
    </xf>
    <xf numFmtId="0" fontId="12" fillId="3" borderId="3" xfId="0" applyFont="1" applyFill="1" applyBorder="1" applyAlignment="1">
      <alignment horizontal="left" vertical="center" wrapText="1"/>
    </xf>
    <xf numFmtId="0" fontId="3" fillId="5" borderId="2" xfId="0" applyFont="1" applyFill="1" applyBorder="1" applyAlignment="1" applyProtection="1">
      <alignment horizontal="center" vertical="center"/>
      <protection locked="0"/>
    </xf>
    <xf numFmtId="0" fontId="3" fillId="5" borderId="3" xfId="0" applyFont="1" applyFill="1" applyBorder="1" applyAlignment="1" applyProtection="1">
      <alignment horizontal="center" vertical="center"/>
      <protection locked="0"/>
    </xf>
  </cellXfs>
  <cellStyles count="4">
    <cellStyle name="Monétaire" xfId="2" builtinId="4"/>
    <cellStyle name="Normal" xfId="0" builtinId="0"/>
    <cellStyle name="Normal 2" xfId="1" xr:uid="{00000000-0005-0000-0000-000002000000}"/>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8967</xdr:colOff>
      <xdr:row>1</xdr:row>
      <xdr:rowOff>47439</xdr:rowOff>
    </xdr:from>
    <xdr:to>
      <xdr:col>6</xdr:col>
      <xdr:colOff>50741</xdr:colOff>
      <xdr:row>2</xdr:row>
      <xdr:rowOff>49465</xdr:rowOff>
    </xdr:to>
    <xdr:grpSp>
      <xdr:nvGrpSpPr>
        <xdr:cNvPr id="8" name="Groupe 7">
          <a:extLst>
            <a:ext uri="{FF2B5EF4-FFF2-40B4-BE49-F238E27FC236}">
              <a16:creationId xmlns:a16="http://schemas.microsoft.com/office/drawing/2014/main" id="{A80D0751-756B-421C-A258-1A2021946969}"/>
            </a:ext>
          </a:extLst>
        </xdr:cNvPr>
        <xdr:cNvGrpSpPr/>
      </xdr:nvGrpSpPr>
      <xdr:grpSpPr>
        <a:xfrm>
          <a:off x="262967" y="241674"/>
          <a:ext cx="7803715" cy="1780026"/>
          <a:chOff x="24437" y="332495"/>
          <a:chExt cx="3926819" cy="2703993"/>
        </a:xfrm>
      </xdr:grpSpPr>
      <xdr:grpSp>
        <xdr:nvGrpSpPr>
          <xdr:cNvPr id="9" name="Groupe 8">
            <a:extLst>
              <a:ext uri="{FF2B5EF4-FFF2-40B4-BE49-F238E27FC236}">
                <a16:creationId xmlns:a16="http://schemas.microsoft.com/office/drawing/2014/main" id="{583F4293-16B5-4664-958D-7C47864A8B69}"/>
              </a:ext>
            </a:extLst>
          </xdr:cNvPr>
          <xdr:cNvGrpSpPr/>
        </xdr:nvGrpSpPr>
        <xdr:grpSpPr>
          <a:xfrm>
            <a:off x="24437" y="332495"/>
            <a:ext cx="3907635" cy="2639838"/>
            <a:chOff x="596248" y="1766647"/>
            <a:chExt cx="3358870" cy="2639838"/>
          </a:xfrm>
        </xdr:grpSpPr>
        <xdr:cxnSp macro="">
          <xdr:nvCxnSpPr>
            <xdr:cNvPr id="11" name="Connecteur droit 10">
              <a:extLst>
                <a:ext uri="{FF2B5EF4-FFF2-40B4-BE49-F238E27FC236}">
                  <a16:creationId xmlns:a16="http://schemas.microsoft.com/office/drawing/2014/main" id="{85116DC0-C851-45C7-A826-6DE9DE1E5656}"/>
                </a:ext>
              </a:extLst>
            </xdr:cNvPr>
            <xdr:cNvCxnSpPr/>
          </xdr:nvCxnSpPr>
          <xdr:spPr>
            <a:xfrm>
              <a:off x="1801265" y="1766647"/>
              <a:ext cx="0" cy="2639838"/>
            </a:xfrm>
            <a:prstGeom prst="line">
              <a:avLst/>
            </a:prstGeom>
            <a:ln w="38100">
              <a:solidFill>
                <a:srgbClr val="203864"/>
              </a:solidFill>
            </a:ln>
          </xdr:spPr>
          <xdr:style>
            <a:lnRef idx="1">
              <a:schemeClr val="accent1"/>
            </a:lnRef>
            <a:fillRef idx="0">
              <a:schemeClr val="accent1"/>
            </a:fillRef>
            <a:effectRef idx="0">
              <a:schemeClr val="accent1"/>
            </a:effectRef>
            <a:fontRef idx="minor">
              <a:schemeClr val="tx1"/>
            </a:fontRef>
          </xdr:style>
        </xdr:cxnSp>
        <xdr:cxnSp macro="">
          <xdr:nvCxnSpPr>
            <xdr:cNvPr id="12" name="Connecteur droit 11">
              <a:extLst>
                <a:ext uri="{FF2B5EF4-FFF2-40B4-BE49-F238E27FC236}">
                  <a16:creationId xmlns:a16="http://schemas.microsoft.com/office/drawing/2014/main" id="{6464FAFB-8A5E-4814-9CF5-237FA75077E0}"/>
                </a:ext>
              </a:extLst>
            </xdr:cNvPr>
            <xdr:cNvCxnSpPr/>
          </xdr:nvCxnSpPr>
          <xdr:spPr>
            <a:xfrm flipH="1">
              <a:off x="596248" y="3098839"/>
              <a:ext cx="3358870" cy="0"/>
            </a:xfrm>
            <a:prstGeom prst="line">
              <a:avLst/>
            </a:prstGeom>
            <a:ln w="38100">
              <a:solidFill>
                <a:srgbClr val="203864"/>
              </a:solidFill>
            </a:ln>
          </xdr:spPr>
          <xdr:style>
            <a:lnRef idx="1">
              <a:schemeClr val="accent1"/>
            </a:lnRef>
            <a:fillRef idx="0">
              <a:schemeClr val="accent1"/>
            </a:fillRef>
            <a:effectRef idx="0">
              <a:schemeClr val="accent1"/>
            </a:effectRef>
            <a:fontRef idx="minor">
              <a:schemeClr val="tx1"/>
            </a:fontRef>
          </xdr:style>
        </xdr:cxnSp>
        <xdr:sp macro="" textlink="">
          <xdr:nvSpPr>
            <xdr:cNvPr id="13" name="Rectangle 12">
              <a:extLst>
                <a:ext uri="{FF2B5EF4-FFF2-40B4-BE49-F238E27FC236}">
                  <a16:creationId xmlns:a16="http://schemas.microsoft.com/office/drawing/2014/main" id="{C926985F-8065-4810-BCAA-D2D62DCB3688}"/>
                </a:ext>
              </a:extLst>
            </xdr:cNvPr>
            <xdr:cNvSpPr/>
          </xdr:nvSpPr>
          <xdr:spPr>
            <a:xfrm>
              <a:off x="596470" y="1766649"/>
              <a:ext cx="1209483" cy="1337148"/>
            </a:xfrm>
            <a:prstGeom prst="rect">
              <a:avLst/>
            </a:prstGeom>
            <a:solidFill>
              <a:srgbClr val="2038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fr-F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spcAft>
                  <a:spcPts val="1200"/>
                </a:spcAft>
              </a:pPr>
              <a:r>
                <a:rPr lang="fr-FR" sz="1400" b="1">
                  <a:latin typeface="Marianne" panose="02000000000000000000" pitchFamily="50" charset="0"/>
                </a:rPr>
                <a:t>Région académique</a:t>
              </a:r>
              <a:br>
                <a:rPr lang="fr-FR" sz="1400" b="1">
                  <a:latin typeface="Marianne" panose="02000000000000000000" pitchFamily="50" charset="0"/>
                </a:rPr>
              </a:br>
              <a:r>
                <a:rPr lang="fr-FR" sz="1400" b="1">
                  <a:latin typeface="Marianne" panose="02000000000000000000" pitchFamily="50" charset="0"/>
                </a:rPr>
                <a:t>Île-de-France</a:t>
              </a:r>
            </a:p>
            <a:p>
              <a:pPr algn="ctr">
                <a:spcAft>
                  <a:spcPts val="1200"/>
                </a:spcAft>
              </a:pPr>
              <a:r>
                <a:rPr lang="fr-FR" sz="1400" b="1">
                  <a:solidFill>
                    <a:schemeClr val="accent4">
                      <a:lumMod val="60000"/>
                      <a:lumOff val="40000"/>
                    </a:schemeClr>
                  </a:solidFill>
                  <a:latin typeface="Marianne" panose="02000000000000000000" pitchFamily="50" charset="0"/>
                </a:rPr>
                <a:t>S</a:t>
              </a:r>
              <a:r>
                <a:rPr lang="fr-FR" sz="1400" b="1">
                  <a:latin typeface="Marianne" panose="02000000000000000000" pitchFamily="50" charset="0"/>
                </a:rPr>
                <a:t>ervice </a:t>
              </a:r>
              <a:r>
                <a:rPr lang="fr-FR" sz="1400" b="1">
                  <a:solidFill>
                    <a:schemeClr val="accent4">
                      <a:lumMod val="60000"/>
                      <a:lumOff val="40000"/>
                    </a:schemeClr>
                  </a:solidFill>
                  <a:latin typeface="Marianne" panose="02000000000000000000" pitchFamily="50" charset="0"/>
                </a:rPr>
                <a:t>R</a:t>
              </a:r>
              <a:r>
                <a:rPr lang="fr-FR" sz="1400" b="1">
                  <a:latin typeface="Marianne" panose="02000000000000000000" pitchFamily="50" charset="0"/>
                </a:rPr>
                <a:t>égional des </a:t>
              </a:r>
              <a:r>
                <a:rPr lang="fr-FR" sz="1400" b="1">
                  <a:solidFill>
                    <a:schemeClr val="accent4">
                      <a:lumMod val="60000"/>
                      <a:lumOff val="40000"/>
                    </a:schemeClr>
                  </a:solidFill>
                  <a:latin typeface="Marianne" panose="02000000000000000000" pitchFamily="50" charset="0"/>
                </a:rPr>
                <a:t>A</a:t>
              </a:r>
              <a:r>
                <a:rPr lang="fr-FR" sz="1400" b="1">
                  <a:latin typeface="Marianne" panose="02000000000000000000" pitchFamily="50" charset="0"/>
                </a:rPr>
                <a:t>chats</a:t>
              </a:r>
              <a:endParaRPr lang="fr-FR" sz="1600" b="1">
                <a:latin typeface="Marianne" panose="02000000000000000000" pitchFamily="50" charset="0"/>
              </a:endParaRPr>
            </a:p>
          </xdr:txBody>
        </xdr:sp>
      </xdr:grpSp>
      <xdr:sp macro="" textlink="">
        <xdr:nvSpPr>
          <xdr:cNvPr id="10" name="Rectangle 9">
            <a:extLst>
              <a:ext uri="{FF2B5EF4-FFF2-40B4-BE49-F238E27FC236}">
                <a16:creationId xmlns:a16="http://schemas.microsoft.com/office/drawing/2014/main" id="{BD63BEAB-3E25-4875-AFBA-5B607ED1C290}"/>
              </a:ext>
            </a:extLst>
          </xdr:cNvPr>
          <xdr:cNvSpPr/>
        </xdr:nvSpPr>
        <xdr:spPr>
          <a:xfrm>
            <a:off x="1444592" y="1612052"/>
            <a:ext cx="2506664" cy="142443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r"/>
            <a:r>
              <a:rPr lang="fr-FR" sz="1800" b="1">
                <a:solidFill>
                  <a:srgbClr val="203864"/>
                </a:solidFill>
                <a:latin typeface="Marianne" panose="02000000000000000000" pitchFamily="50" charset="0"/>
              </a:rPr>
              <a:t>Annexe</a:t>
            </a:r>
            <a:r>
              <a:rPr lang="fr-FR" sz="1800" b="1" baseline="0">
                <a:solidFill>
                  <a:srgbClr val="203864"/>
                </a:solidFill>
                <a:latin typeface="Marianne" panose="02000000000000000000" pitchFamily="50" charset="0"/>
              </a:rPr>
              <a:t> financière</a:t>
            </a:r>
            <a:endParaRPr lang="fr-FR" sz="1800" b="1">
              <a:solidFill>
                <a:srgbClr val="203864"/>
              </a:solidFill>
              <a:latin typeface="Marianne" panose="02000000000000000000" pitchFamily="50" charset="0"/>
            </a:endParaRPr>
          </a:p>
          <a:p>
            <a:pPr algn="r"/>
            <a:r>
              <a:rPr lang="fr-FR" sz="1800" b="0">
                <a:solidFill>
                  <a:srgbClr val="203864"/>
                </a:solidFill>
                <a:latin typeface="Marianne" panose="02000000000000000000" pitchFamily="50" charset="0"/>
              </a:rPr>
              <a:t>Bordereau des prix unitaires</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19050</xdr:colOff>
      <xdr:row>1</xdr:row>
      <xdr:rowOff>28575</xdr:rowOff>
    </xdr:from>
    <xdr:to>
      <xdr:col>4</xdr:col>
      <xdr:colOff>2248399</xdr:colOff>
      <xdr:row>2</xdr:row>
      <xdr:rowOff>27426</xdr:rowOff>
    </xdr:to>
    <xdr:grpSp>
      <xdr:nvGrpSpPr>
        <xdr:cNvPr id="8" name="Groupe 7">
          <a:extLst>
            <a:ext uri="{FF2B5EF4-FFF2-40B4-BE49-F238E27FC236}">
              <a16:creationId xmlns:a16="http://schemas.microsoft.com/office/drawing/2014/main" id="{EF763B2A-3E88-4C8F-BD5C-AD51FA05EDFE}"/>
            </a:ext>
          </a:extLst>
        </xdr:cNvPr>
        <xdr:cNvGrpSpPr/>
      </xdr:nvGrpSpPr>
      <xdr:grpSpPr>
        <a:xfrm>
          <a:off x="273050" y="222810"/>
          <a:ext cx="7809878" cy="1776851"/>
          <a:chOff x="24437" y="332495"/>
          <a:chExt cx="3926819" cy="2703993"/>
        </a:xfrm>
      </xdr:grpSpPr>
      <xdr:grpSp>
        <xdr:nvGrpSpPr>
          <xdr:cNvPr id="9" name="Groupe 8">
            <a:extLst>
              <a:ext uri="{FF2B5EF4-FFF2-40B4-BE49-F238E27FC236}">
                <a16:creationId xmlns:a16="http://schemas.microsoft.com/office/drawing/2014/main" id="{F0B322FF-49C0-4658-B9B9-245F7AE13C40}"/>
              </a:ext>
            </a:extLst>
          </xdr:cNvPr>
          <xdr:cNvGrpSpPr/>
        </xdr:nvGrpSpPr>
        <xdr:grpSpPr>
          <a:xfrm>
            <a:off x="24437" y="332495"/>
            <a:ext cx="3907635" cy="2639838"/>
            <a:chOff x="596248" y="1766647"/>
            <a:chExt cx="3358870" cy="2639838"/>
          </a:xfrm>
        </xdr:grpSpPr>
        <xdr:cxnSp macro="">
          <xdr:nvCxnSpPr>
            <xdr:cNvPr id="11" name="Connecteur droit 10">
              <a:extLst>
                <a:ext uri="{FF2B5EF4-FFF2-40B4-BE49-F238E27FC236}">
                  <a16:creationId xmlns:a16="http://schemas.microsoft.com/office/drawing/2014/main" id="{A1BB96EF-C88C-4207-A9DB-A939C17937F2}"/>
                </a:ext>
              </a:extLst>
            </xdr:cNvPr>
            <xdr:cNvCxnSpPr/>
          </xdr:nvCxnSpPr>
          <xdr:spPr>
            <a:xfrm>
              <a:off x="1801265" y="1766647"/>
              <a:ext cx="0" cy="2639838"/>
            </a:xfrm>
            <a:prstGeom prst="line">
              <a:avLst/>
            </a:prstGeom>
            <a:ln w="38100">
              <a:solidFill>
                <a:srgbClr val="203864"/>
              </a:solidFill>
            </a:ln>
          </xdr:spPr>
          <xdr:style>
            <a:lnRef idx="1">
              <a:schemeClr val="accent1"/>
            </a:lnRef>
            <a:fillRef idx="0">
              <a:schemeClr val="accent1"/>
            </a:fillRef>
            <a:effectRef idx="0">
              <a:schemeClr val="accent1"/>
            </a:effectRef>
            <a:fontRef idx="minor">
              <a:schemeClr val="tx1"/>
            </a:fontRef>
          </xdr:style>
        </xdr:cxnSp>
        <xdr:cxnSp macro="">
          <xdr:nvCxnSpPr>
            <xdr:cNvPr id="12" name="Connecteur droit 11">
              <a:extLst>
                <a:ext uri="{FF2B5EF4-FFF2-40B4-BE49-F238E27FC236}">
                  <a16:creationId xmlns:a16="http://schemas.microsoft.com/office/drawing/2014/main" id="{712F11F0-42CD-4E9A-91F9-287382B98D84}"/>
                </a:ext>
              </a:extLst>
            </xdr:cNvPr>
            <xdr:cNvCxnSpPr/>
          </xdr:nvCxnSpPr>
          <xdr:spPr>
            <a:xfrm flipH="1">
              <a:off x="596248" y="3098839"/>
              <a:ext cx="3358870" cy="0"/>
            </a:xfrm>
            <a:prstGeom prst="line">
              <a:avLst/>
            </a:prstGeom>
            <a:ln w="38100">
              <a:solidFill>
                <a:srgbClr val="203864"/>
              </a:solidFill>
            </a:ln>
          </xdr:spPr>
          <xdr:style>
            <a:lnRef idx="1">
              <a:schemeClr val="accent1"/>
            </a:lnRef>
            <a:fillRef idx="0">
              <a:schemeClr val="accent1"/>
            </a:fillRef>
            <a:effectRef idx="0">
              <a:schemeClr val="accent1"/>
            </a:effectRef>
            <a:fontRef idx="minor">
              <a:schemeClr val="tx1"/>
            </a:fontRef>
          </xdr:style>
        </xdr:cxnSp>
        <xdr:sp macro="" textlink="">
          <xdr:nvSpPr>
            <xdr:cNvPr id="13" name="Rectangle 12">
              <a:extLst>
                <a:ext uri="{FF2B5EF4-FFF2-40B4-BE49-F238E27FC236}">
                  <a16:creationId xmlns:a16="http://schemas.microsoft.com/office/drawing/2014/main" id="{8BA3254D-4AAC-4BF2-9C57-3837B7B37E07}"/>
                </a:ext>
              </a:extLst>
            </xdr:cNvPr>
            <xdr:cNvSpPr/>
          </xdr:nvSpPr>
          <xdr:spPr>
            <a:xfrm>
              <a:off x="596470" y="1766649"/>
              <a:ext cx="1209483" cy="1337148"/>
            </a:xfrm>
            <a:prstGeom prst="rect">
              <a:avLst/>
            </a:prstGeom>
            <a:solidFill>
              <a:srgbClr val="2038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fr-F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spcAft>
                  <a:spcPts val="1200"/>
                </a:spcAft>
              </a:pPr>
              <a:r>
                <a:rPr lang="fr-FR" sz="1400" b="1">
                  <a:latin typeface="Marianne" panose="02000000000000000000" pitchFamily="50" charset="0"/>
                </a:rPr>
                <a:t>Région académique</a:t>
              </a:r>
              <a:br>
                <a:rPr lang="fr-FR" sz="1400" b="1">
                  <a:latin typeface="Marianne" panose="02000000000000000000" pitchFamily="50" charset="0"/>
                </a:rPr>
              </a:br>
              <a:r>
                <a:rPr lang="fr-FR" sz="1400" b="1">
                  <a:latin typeface="Marianne" panose="02000000000000000000" pitchFamily="50" charset="0"/>
                </a:rPr>
                <a:t>Île-de-France</a:t>
              </a:r>
            </a:p>
            <a:p>
              <a:pPr algn="ctr">
                <a:spcAft>
                  <a:spcPts val="1200"/>
                </a:spcAft>
              </a:pPr>
              <a:r>
                <a:rPr lang="fr-FR" sz="1400" b="1">
                  <a:solidFill>
                    <a:schemeClr val="accent4">
                      <a:lumMod val="60000"/>
                      <a:lumOff val="40000"/>
                    </a:schemeClr>
                  </a:solidFill>
                  <a:latin typeface="Marianne" panose="02000000000000000000" pitchFamily="50" charset="0"/>
                </a:rPr>
                <a:t>S</a:t>
              </a:r>
              <a:r>
                <a:rPr lang="fr-FR" sz="1400" b="1">
                  <a:latin typeface="Marianne" panose="02000000000000000000" pitchFamily="50" charset="0"/>
                </a:rPr>
                <a:t>ervice </a:t>
              </a:r>
              <a:r>
                <a:rPr lang="fr-FR" sz="1400" b="1">
                  <a:solidFill>
                    <a:schemeClr val="accent4">
                      <a:lumMod val="60000"/>
                      <a:lumOff val="40000"/>
                    </a:schemeClr>
                  </a:solidFill>
                  <a:latin typeface="Marianne" panose="02000000000000000000" pitchFamily="50" charset="0"/>
                </a:rPr>
                <a:t>R</a:t>
              </a:r>
              <a:r>
                <a:rPr lang="fr-FR" sz="1400" b="1">
                  <a:latin typeface="Marianne" panose="02000000000000000000" pitchFamily="50" charset="0"/>
                </a:rPr>
                <a:t>égional des </a:t>
              </a:r>
              <a:r>
                <a:rPr lang="fr-FR" sz="1400" b="1">
                  <a:solidFill>
                    <a:schemeClr val="accent4">
                      <a:lumMod val="60000"/>
                      <a:lumOff val="40000"/>
                    </a:schemeClr>
                  </a:solidFill>
                  <a:latin typeface="Marianne" panose="02000000000000000000" pitchFamily="50" charset="0"/>
                </a:rPr>
                <a:t>A</a:t>
              </a:r>
              <a:r>
                <a:rPr lang="fr-FR" sz="1400" b="1">
                  <a:latin typeface="Marianne" panose="02000000000000000000" pitchFamily="50" charset="0"/>
                </a:rPr>
                <a:t>chats</a:t>
              </a:r>
              <a:endParaRPr lang="fr-FR" sz="1600" b="1">
                <a:latin typeface="Marianne" panose="02000000000000000000" pitchFamily="50" charset="0"/>
              </a:endParaRPr>
            </a:p>
          </xdr:txBody>
        </xdr:sp>
      </xdr:grpSp>
      <xdr:sp macro="" textlink="">
        <xdr:nvSpPr>
          <xdr:cNvPr id="10" name="Rectangle 9">
            <a:extLst>
              <a:ext uri="{FF2B5EF4-FFF2-40B4-BE49-F238E27FC236}">
                <a16:creationId xmlns:a16="http://schemas.microsoft.com/office/drawing/2014/main" id="{232E860E-30DD-4EDA-A408-04C7761B6326}"/>
              </a:ext>
            </a:extLst>
          </xdr:cNvPr>
          <xdr:cNvSpPr/>
        </xdr:nvSpPr>
        <xdr:spPr>
          <a:xfrm>
            <a:off x="1444592" y="1612052"/>
            <a:ext cx="2506664" cy="142443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r"/>
            <a:r>
              <a:rPr lang="fr-FR" sz="1800" b="1">
                <a:solidFill>
                  <a:srgbClr val="203864"/>
                </a:solidFill>
                <a:latin typeface="Marianne" panose="02000000000000000000" pitchFamily="50" charset="0"/>
              </a:rPr>
              <a:t>Détail quantitatif estimatif</a:t>
            </a:r>
          </a:p>
          <a:p>
            <a:pPr algn="r"/>
            <a:r>
              <a:rPr lang="fr-FR" sz="1800" b="0">
                <a:solidFill>
                  <a:srgbClr val="203864"/>
                </a:solidFill>
                <a:latin typeface="Marianne" panose="02000000000000000000" pitchFamily="50" charset="0"/>
              </a:rPr>
              <a:t>Non contractuel</a:t>
            </a:r>
          </a:p>
        </xdr:txBody>
      </xdr:sp>
    </xdr:grp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sheetPr>
  <dimension ref="B1:H72"/>
  <sheetViews>
    <sheetView tabSelected="1" zoomScale="85" zoomScaleNormal="85" workbookViewId="0">
      <selection activeCell="B2" sqref="B2"/>
    </sheetView>
  </sheetViews>
  <sheetFormatPr baseColWidth="10" defaultColWidth="11.453125" defaultRowHeight="14.5" x14ac:dyDescent="0.35"/>
  <cols>
    <col min="1" max="1" width="3.6328125" style="2" customWidth="1"/>
    <col min="2" max="2" width="28.6328125" style="2" customWidth="1"/>
    <col min="3" max="3" width="35.6328125" style="2" customWidth="1"/>
    <col min="4" max="6" width="15.6328125" style="2" customWidth="1"/>
    <col min="7" max="7" width="35.6328125" style="2" customWidth="1"/>
    <col min="8" max="8" width="30.6328125" style="2" customWidth="1"/>
    <col min="9" max="16384" width="11.453125" style="2"/>
  </cols>
  <sheetData>
    <row r="1" spans="2:8" ht="15" customHeight="1" x14ac:dyDescent="0.35">
      <c r="F1" s="5"/>
      <c r="G1" s="1" t="s">
        <v>3</v>
      </c>
    </row>
    <row r="2" spans="2:8" ht="140" customHeight="1" x14ac:dyDescent="0.35"/>
    <row r="3" spans="2:8" ht="15" customHeight="1" x14ac:dyDescent="0.35"/>
    <row r="4" spans="2:8" ht="25" customHeight="1" x14ac:dyDescent="0.35">
      <c r="B4" s="3" t="s">
        <v>0</v>
      </c>
      <c r="C4" s="4"/>
      <c r="D4" s="52"/>
      <c r="E4" s="52"/>
      <c r="F4" s="52"/>
      <c r="G4" s="52"/>
      <c r="H4" s="53"/>
    </row>
    <row r="5" spans="2:8" ht="15" customHeight="1" x14ac:dyDescent="0.35"/>
    <row r="6" spans="2:8" ht="215" customHeight="1" x14ac:dyDescent="0.35">
      <c r="B6" s="45" t="s">
        <v>48</v>
      </c>
      <c r="C6" s="46"/>
      <c r="D6" s="46"/>
      <c r="E6" s="46"/>
      <c r="F6" s="46"/>
      <c r="G6" s="46"/>
      <c r="H6" s="47"/>
    </row>
    <row r="7" spans="2:8" ht="15" customHeight="1" x14ac:dyDescent="0.35"/>
    <row r="8" spans="2:8" ht="35" customHeight="1" x14ac:dyDescent="0.35">
      <c r="B8" s="14" t="s">
        <v>19</v>
      </c>
      <c r="C8" s="15"/>
      <c r="D8" s="15"/>
      <c r="E8" s="15"/>
      <c r="F8" s="16"/>
    </row>
    <row r="9" spans="2:8" ht="15" customHeight="1" x14ac:dyDescent="0.35">
      <c r="B9" s="29" t="s">
        <v>20</v>
      </c>
      <c r="C9" s="17"/>
      <c r="D9" s="17"/>
      <c r="E9" s="17"/>
      <c r="F9" s="18"/>
    </row>
    <row r="10" spans="2:8" ht="15" customHeight="1" x14ac:dyDescent="0.35">
      <c r="B10" s="30" t="s">
        <v>21</v>
      </c>
      <c r="C10" s="19"/>
      <c r="D10" s="19"/>
      <c r="E10" s="19"/>
      <c r="F10" s="20"/>
    </row>
    <row r="11" spans="2:8" ht="15" customHeight="1" x14ac:dyDescent="0.35">
      <c r="B11" s="6"/>
    </row>
    <row r="12" spans="2:8" ht="35" customHeight="1" x14ac:dyDescent="0.35">
      <c r="B12" s="41" t="s">
        <v>10</v>
      </c>
      <c r="C12" s="8" t="s">
        <v>5</v>
      </c>
      <c r="D12" s="9" t="s">
        <v>1</v>
      </c>
      <c r="E12" s="10" t="s">
        <v>4</v>
      </c>
      <c r="F12" s="9" t="s">
        <v>2</v>
      </c>
    </row>
    <row r="13" spans="2:8" ht="20" customHeight="1" x14ac:dyDescent="0.35">
      <c r="B13" s="48"/>
      <c r="C13" s="7" t="s">
        <v>6</v>
      </c>
      <c r="D13" s="39"/>
      <c r="E13" s="40"/>
      <c r="F13" s="39"/>
    </row>
    <row r="14" spans="2:8" ht="20" customHeight="1" x14ac:dyDescent="0.35">
      <c r="B14" s="48"/>
      <c r="C14" s="7" t="s">
        <v>7</v>
      </c>
      <c r="D14" s="39"/>
      <c r="E14" s="40"/>
      <c r="F14" s="39"/>
    </row>
    <row r="15" spans="2:8" ht="20" customHeight="1" x14ac:dyDescent="0.35">
      <c r="B15" s="48"/>
      <c r="C15" s="7" t="s">
        <v>8</v>
      </c>
      <c r="D15" s="39"/>
      <c r="E15" s="40"/>
      <c r="F15" s="39"/>
    </row>
    <row r="16" spans="2:8" ht="20" customHeight="1" x14ac:dyDescent="0.35">
      <c r="B16" s="42"/>
      <c r="C16" s="7" t="s">
        <v>9</v>
      </c>
      <c r="D16" s="39"/>
      <c r="E16" s="40"/>
      <c r="F16" s="39"/>
    </row>
    <row r="17" spans="2:7" ht="15" customHeight="1" x14ac:dyDescent="0.35"/>
    <row r="18" spans="2:7" ht="35" customHeight="1" x14ac:dyDescent="0.35">
      <c r="B18" s="43" t="s">
        <v>12</v>
      </c>
      <c r="C18" s="8" t="s">
        <v>5</v>
      </c>
      <c r="D18" s="9" t="s">
        <v>1</v>
      </c>
      <c r="E18" s="10" t="s">
        <v>4</v>
      </c>
      <c r="F18" s="9" t="s">
        <v>2</v>
      </c>
    </row>
    <row r="19" spans="2:7" ht="20" customHeight="1" x14ac:dyDescent="0.35">
      <c r="B19" s="44"/>
      <c r="C19" s="7" t="s">
        <v>6</v>
      </c>
      <c r="D19" s="39"/>
      <c r="E19" s="40"/>
      <c r="F19" s="39"/>
    </row>
    <row r="20" spans="2:7" ht="20" customHeight="1" x14ac:dyDescent="0.35">
      <c r="B20" s="44"/>
      <c r="C20" s="7" t="s">
        <v>7</v>
      </c>
      <c r="D20" s="39"/>
      <c r="E20" s="40"/>
      <c r="F20" s="39"/>
    </row>
    <row r="21" spans="2:7" ht="20" customHeight="1" x14ac:dyDescent="0.35">
      <c r="B21" s="44"/>
      <c r="C21" s="7" t="s">
        <v>8</v>
      </c>
      <c r="D21" s="39"/>
      <c r="E21" s="40"/>
      <c r="F21" s="39"/>
    </row>
    <row r="22" spans="2:7" ht="20" customHeight="1" x14ac:dyDescent="0.35">
      <c r="B22" s="44"/>
      <c r="C22" s="7" t="s">
        <v>9</v>
      </c>
      <c r="D22" s="39"/>
      <c r="E22" s="40"/>
      <c r="F22" s="39"/>
    </row>
    <row r="23" spans="2:7" ht="15" customHeight="1" x14ac:dyDescent="0.35"/>
    <row r="24" spans="2:7" ht="35" customHeight="1" x14ac:dyDescent="0.35">
      <c r="B24" s="43" t="s">
        <v>11</v>
      </c>
      <c r="C24" s="8" t="s">
        <v>5</v>
      </c>
      <c r="D24" s="9" t="s">
        <v>1</v>
      </c>
      <c r="E24" s="10" t="s">
        <v>4</v>
      </c>
      <c r="F24" s="9" t="s">
        <v>2</v>
      </c>
    </row>
    <row r="25" spans="2:7" ht="20" customHeight="1" x14ac:dyDescent="0.35">
      <c r="B25" s="44"/>
      <c r="C25" s="7" t="s">
        <v>6</v>
      </c>
      <c r="D25" s="39"/>
      <c r="E25" s="40"/>
      <c r="F25" s="39"/>
    </row>
    <row r="26" spans="2:7" ht="20" customHeight="1" x14ac:dyDescent="0.35">
      <c r="B26" s="44"/>
      <c r="C26" s="7" t="s">
        <v>7</v>
      </c>
      <c r="D26" s="39"/>
      <c r="E26" s="40"/>
      <c r="F26" s="39"/>
    </row>
    <row r="27" spans="2:7" ht="20" customHeight="1" x14ac:dyDescent="0.35">
      <c r="B27" s="44"/>
      <c r="C27" s="7" t="s">
        <v>8</v>
      </c>
      <c r="D27" s="39"/>
      <c r="E27" s="40"/>
      <c r="F27" s="39"/>
    </row>
    <row r="28" spans="2:7" ht="20" customHeight="1" x14ac:dyDescent="0.35">
      <c r="B28" s="44"/>
      <c r="C28" s="7" t="s">
        <v>9</v>
      </c>
      <c r="D28" s="39"/>
      <c r="E28" s="40"/>
      <c r="F28" s="39"/>
    </row>
    <row r="29" spans="2:7" ht="15" customHeight="1" x14ac:dyDescent="0.35"/>
    <row r="30" spans="2:7" ht="35" customHeight="1" x14ac:dyDescent="0.35">
      <c r="B30" s="11" t="s">
        <v>13</v>
      </c>
      <c r="C30" s="8" t="s">
        <v>5</v>
      </c>
      <c r="D30" s="9" t="s">
        <v>14</v>
      </c>
    </row>
    <row r="31" spans="2:7" ht="20" customHeight="1" x14ac:dyDescent="0.35">
      <c r="B31" s="7" t="s">
        <v>28</v>
      </c>
      <c r="C31" s="7" t="s">
        <v>18</v>
      </c>
      <c r="D31" s="40"/>
      <c r="G31" s="6"/>
    </row>
    <row r="32" spans="2:7" ht="20" customHeight="1" x14ac:dyDescent="0.35">
      <c r="B32" s="7" t="s">
        <v>15</v>
      </c>
      <c r="C32" s="7" t="s">
        <v>18</v>
      </c>
      <c r="D32" s="40"/>
      <c r="G32" s="6"/>
    </row>
    <row r="33" spans="2:7" ht="20" customHeight="1" x14ac:dyDescent="0.35">
      <c r="B33" s="7" t="s">
        <v>16</v>
      </c>
      <c r="C33" s="7" t="s">
        <v>18</v>
      </c>
      <c r="D33" s="40"/>
      <c r="G33" s="6"/>
    </row>
    <row r="34" spans="2:7" ht="20" customHeight="1" x14ac:dyDescent="0.35">
      <c r="B34" s="7" t="s">
        <v>17</v>
      </c>
      <c r="C34" s="7" t="s">
        <v>18</v>
      </c>
      <c r="D34" s="40"/>
      <c r="G34" s="6"/>
    </row>
    <row r="35" spans="2:7" ht="15" customHeight="1" x14ac:dyDescent="0.35"/>
    <row r="36" spans="2:7" ht="35" customHeight="1" x14ac:dyDescent="0.35">
      <c r="B36" s="12" t="s">
        <v>22</v>
      </c>
      <c r="C36" s="13"/>
      <c r="D36" s="13"/>
      <c r="E36" s="13"/>
      <c r="F36" s="13"/>
    </row>
    <row r="38" spans="2:7" ht="35" customHeight="1" x14ac:dyDescent="0.35">
      <c r="B38" s="43" t="s">
        <v>23</v>
      </c>
      <c r="C38" s="8" t="s">
        <v>5</v>
      </c>
      <c r="D38" s="9" t="s">
        <v>1</v>
      </c>
      <c r="E38" s="10" t="s">
        <v>4</v>
      </c>
      <c r="F38" s="9" t="s">
        <v>2</v>
      </c>
    </row>
    <row r="39" spans="2:7" ht="20" customHeight="1" x14ac:dyDescent="0.35">
      <c r="B39" s="44"/>
      <c r="C39" s="7" t="s">
        <v>6</v>
      </c>
      <c r="D39" s="39"/>
      <c r="E39" s="40"/>
      <c r="F39" s="39"/>
    </row>
    <row r="40" spans="2:7" ht="20" customHeight="1" x14ac:dyDescent="0.35">
      <c r="B40" s="44"/>
      <c r="C40" s="7" t="s">
        <v>7</v>
      </c>
      <c r="D40" s="39"/>
      <c r="E40" s="40"/>
      <c r="F40" s="39"/>
    </row>
    <row r="41" spans="2:7" ht="20" customHeight="1" x14ac:dyDescent="0.35">
      <c r="B41" s="44"/>
      <c r="C41" s="7" t="s">
        <v>8</v>
      </c>
      <c r="D41" s="39"/>
      <c r="E41" s="40"/>
      <c r="F41" s="39"/>
    </row>
    <row r="42" spans="2:7" ht="20" customHeight="1" x14ac:dyDescent="0.35">
      <c r="B42" s="44"/>
      <c r="C42" s="7" t="s">
        <v>9</v>
      </c>
      <c r="D42" s="39"/>
      <c r="E42" s="40"/>
      <c r="F42" s="39"/>
    </row>
    <row r="44" spans="2:7" ht="35" customHeight="1" x14ac:dyDescent="0.35">
      <c r="B44" s="43" t="s">
        <v>24</v>
      </c>
      <c r="C44" s="8" t="s">
        <v>5</v>
      </c>
      <c r="D44" s="9" t="s">
        <v>1</v>
      </c>
      <c r="E44" s="10" t="s">
        <v>4</v>
      </c>
      <c r="F44" s="9" t="s">
        <v>2</v>
      </c>
    </row>
    <row r="45" spans="2:7" ht="20" customHeight="1" x14ac:dyDescent="0.35">
      <c r="B45" s="44"/>
      <c r="C45" s="7" t="s">
        <v>6</v>
      </c>
      <c r="D45" s="39"/>
      <c r="E45" s="40"/>
      <c r="F45" s="39"/>
    </row>
    <row r="46" spans="2:7" ht="20" customHeight="1" x14ac:dyDescent="0.35">
      <c r="B46" s="44"/>
      <c r="C46" s="7" t="s">
        <v>7</v>
      </c>
      <c r="D46" s="39"/>
      <c r="E46" s="40"/>
      <c r="F46" s="39"/>
    </row>
    <row r="47" spans="2:7" ht="20" customHeight="1" x14ac:dyDescent="0.35">
      <c r="B47" s="44"/>
      <c r="C47" s="7" t="s">
        <v>8</v>
      </c>
      <c r="D47" s="39"/>
      <c r="E47" s="40"/>
      <c r="F47" s="39"/>
    </row>
    <row r="48" spans="2:7" ht="20" customHeight="1" x14ac:dyDescent="0.35">
      <c r="B48" s="44"/>
      <c r="C48" s="7" t="s">
        <v>9</v>
      </c>
      <c r="D48" s="39"/>
      <c r="E48" s="40"/>
      <c r="F48" s="39"/>
    </row>
    <row r="50" spans="2:7" ht="35" customHeight="1" x14ac:dyDescent="0.35">
      <c r="B50" s="43" t="s">
        <v>25</v>
      </c>
      <c r="C50" s="8" t="s">
        <v>5</v>
      </c>
      <c r="D50" s="9" t="s">
        <v>1</v>
      </c>
      <c r="E50" s="10" t="s">
        <v>4</v>
      </c>
      <c r="F50" s="9" t="s">
        <v>2</v>
      </c>
    </row>
    <row r="51" spans="2:7" ht="20" customHeight="1" x14ac:dyDescent="0.35">
      <c r="B51" s="44"/>
      <c r="C51" s="7" t="s">
        <v>6</v>
      </c>
      <c r="D51" s="39"/>
      <c r="E51" s="40"/>
      <c r="F51" s="39"/>
    </row>
    <row r="52" spans="2:7" ht="20" customHeight="1" x14ac:dyDescent="0.35">
      <c r="B52" s="44"/>
      <c r="C52" s="7" t="s">
        <v>7</v>
      </c>
      <c r="D52" s="39"/>
      <c r="E52" s="40"/>
      <c r="F52" s="39"/>
    </row>
    <row r="53" spans="2:7" ht="20" customHeight="1" x14ac:dyDescent="0.35">
      <c r="B53" s="44"/>
      <c r="C53" s="7" t="s">
        <v>8</v>
      </c>
      <c r="D53" s="39"/>
      <c r="E53" s="40"/>
      <c r="F53" s="39"/>
    </row>
    <row r="54" spans="2:7" ht="20" customHeight="1" x14ac:dyDescent="0.35">
      <c r="B54" s="44"/>
      <c r="C54" s="7" t="s">
        <v>9</v>
      </c>
      <c r="D54" s="39"/>
      <c r="E54" s="40"/>
      <c r="F54" s="39"/>
    </row>
    <row r="56" spans="2:7" ht="35" customHeight="1" x14ac:dyDescent="0.35">
      <c r="B56" s="21" t="s">
        <v>26</v>
      </c>
      <c r="C56" s="8" t="s">
        <v>5</v>
      </c>
      <c r="D56" s="9" t="s">
        <v>14</v>
      </c>
    </row>
    <row r="57" spans="2:7" ht="20" customHeight="1" x14ac:dyDescent="0.35">
      <c r="B57" s="7" t="s">
        <v>28</v>
      </c>
      <c r="C57" s="7" t="s">
        <v>18</v>
      </c>
      <c r="D57" s="40"/>
      <c r="G57" s="6"/>
    </row>
    <row r="58" spans="2:7" ht="20" customHeight="1" x14ac:dyDescent="0.35">
      <c r="B58" s="7" t="s">
        <v>15</v>
      </c>
      <c r="C58" s="7" t="s">
        <v>18</v>
      </c>
      <c r="D58" s="40"/>
      <c r="G58" s="6"/>
    </row>
    <row r="59" spans="2:7" ht="20" customHeight="1" x14ac:dyDescent="0.35">
      <c r="B59" s="7" t="s">
        <v>16</v>
      </c>
      <c r="C59" s="7" t="s">
        <v>18</v>
      </c>
      <c r="D59" s="40"/>
      <c r="G59" s="6"/>
    </row>
    <row r="60" spans="2:7" ht="20" customHeight="1" x14ac:dyDescent="0.35">
      <c r="B60" s="7" t="s">
        <v>17</v>
      </c>
      <c r="C60" s="7" t="s">
        <v>18</v>
      </c>
      <c r="D60" s="40"/>
      <c r="G60" s="6"/>
    </row>
    <row r="62" spans="2:7" ht="45" customHeight="1" x14ac:dyDescent="0.35">
      <c r="B62" s="12" t="s">
        <v>32</v>
      </c>
      <c r="C62" s="13"/>
      <c r="D62" s="13"/>
      <c r="E62" s="13"/>
      <c r="F62" s="13"/>
    </row>
    <row r="64" spans="2:7" ht="35" customHeight="1" x14ac:dyDescent="0.35">
      <c r="B64" s="41" t="s">
        <v>37</v>
      </c>
      <c r="C64" s="8" t="s">
        <v>5</v>
      </c>
      <c r="D64" s="9" t="s">
        <v>1</v>
      </c>
      <c r="E64" s="10" t="s">
        <v>4</v>
      </c>
      <c r="F64" s="9" t="s">
        <v>2</v>
      </c>
    </row>
    <row r="65" spans="2:7" ht="20" customHeight="1" x14ac:dyDescent="0.35">
      <c r="B65" s="42"/>
      <c r="C65" s="7" t="s">
        <v>27</v>
      </c>
      <c r="D65" s="39"/>
      <c r="E65" s="40"/>
      <c r="F65" s="39"/>
    </row>
    <row r="67" spans="2:7" ht="45" customHeight="1" x14ac:dyDescent="0.35">
      <c r="B67" s="12" t="s">
        <v>33</v>
      </c>
      <c r="C67" s="13"/>
      <c r="D67" s="13"/>
      <c r="E67" s="13"/>
      <c r="F67" s="13"/>
    </row>
    <row r="69" spans="2:7" ht="15.5" x14ac:dyDescent="0.35">
      <c r="B69" s="24" t="s">
        <v>34</v>
      </c>
      <c r="C69" s="8" t="s">
        <v>5</v>
      </c>
      <c r="D69" s="26"/>
    </row>
    <row r="70" spans="2:7" ht="50" customHeight="1" x14ac:dyDescent="0.35">
      <c r="B70" s="23" t="s">
        <v>31</v>
      </c>
      <c r="C70" s="7" t="s">
        <v>38</v>
      </c>
      <c r="D70" s="25">
        <v>0.2</v>
      </c>
      <c r="G70" s="6"/>
    </row>
    <row r="71" spans="2:7" ht="50" customHeight="1" x14ac:dyDescent="0.35">
      <c r="B71" s="23" t="s">
        <v>30</v>
      </c>
      <c r="C71" s="28" t="s">
        <v>36</v>
      </c>
      <c r="D71" s="27"/>
    </row>
    <row r="72" spans="2:7" ht="50" customHeight="1" x14ac:dyDescent="0.35">
      <c r="B72" s="23" t="s">
        <v>29</v>
      </c>
      <c r="C72" s="28" t="s">
        <v>35</v>
      </c>
      <c r="D72" s="27"/>
    </row>
  </sheetData>
  <sheetProtection algorithmName="SHA-512" hashValue="PaPFtk5gHWqX9fT8OsJ6NMR3dJyD7Hejn1qOEC5G6i2HExpmOpODKLbAWdJ0tdQrlaGtucN6l8X21gd6d2KFAg==" saltValue="52NxaXorl9MSjdTopvcZ1Q==" spinCount="100000" sheet="1" objects="1" scenarios="1"/>
  <mergeCells count="9">
    <mergeCell ref="B64:B65"/>
    <mergeCell ref="B44:B48"/>
    <mergeCell ref="B50:B54"/>
    <mergeCell ref="D4:H4"/>
    <mergeCell ref="B6:H6"/>
    <mergeCell ref="B12:B16"/>
    <mergeCell ref="B18:B22"/>
    <mergeCell ref="B24:B28"/>
    <mergeCell ref="B38:B4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68096-59FA-4E56-BE51-8AF423CC9534}">
  <sheetPr>
    <tabColor theme="0" tint="-0.499984740745262"/>
  </sheetPr>
  <dimension ref="B1:G71"/>
  <sheetViews>
    <sheetView zoomScale="85" zoomScaleNormal="85" workbookViewId="0">
      <selection activeCell="B2" sqref="B2"/>
    </sheetView>
  </sheetViews>
  <sheetFormatPr baseColWidth="10" defaultColWidth="11.453125" defaultRowHeight="14.5" x14ac:dyDescent="0.35"/>
  <cols>
    <col min="1" max="1" width="3.6328125" style="2" customWidth="1"/>
    <col min="2" max="2" width="28.6328125" style="2" customWidth="1"/>
    <col min="3" max="3" width="35.6328125" style="2" customWidth="1"/>
    <col min="4" max="4" width="15.6328125" style="2" customWidth="1"/>
    <col min="5" max="5" width="35.1796875" style="2" customWidth="1"/>
    <col min="6" max="6" width="15.6328125" style="2" customWidth="1"/>
    <col min="7" max="7" width="35.6328125" style="2" customWidth="1"/>
    <col min="8" max="8" width="30.6328125" style="2" customWidth="1"/>
    <col min="9" max="16384" width="11.453125" style="2"/>
  </cols>
  <sheetData>
    <row r="1" spans="2:7" ht="15" customHeight="1" x14ac:dyDescent="0.35"/>
    <row r="2" spans="2:7" ht="140" customHeight="1" x14ac:dyDescent="0.35"/>
    <row r="3" spans="2:7" ht="15" customHeight="1" x14ac:dyDescent="0.35"/>
    <row r="4" spans="2:7" ht="80" customHeight="1" x14ac:dyDescent="0.35">
      <c r="B4" s="49" t="s">
        <v>39</v>
      </c>
      <c r="C4" s="50"/>
      <c r="D4" s="50"/>
      <c r="E4" s="50"/>
      <c r="F4" s="50"/>
      <c r="G4" s="51"/>
    </row>
    <row r="5" spans="2:7" ht="15" customHeight="1" x14ac:dyDescent="0.35"/>
    <row r="6" spans="2:7" ht="35" customHeight="1" x14ac:dyDescent="0.35">
      <c r="B6" s="14" t="s">
        <v>19</v>
      </c>
      <c r="C6" s="15"/>
      <c r="D6" s="15"/>
      <c r="E6" s="15"/>
      <c r="F6" s="16"/>
    </row>
    <row r="7" spans="2:7" ht="15" customHeight="1" x14ac:dyDescent="0.35">
      <c r="B7" s="29" t="s">
        <v>20</v>
      </c>
      <c r="C7" s="17"/>
      <c r="D7" s="17"/>
      <c r="E7" s="17"/>
      <c r="F7" s="18"/>
    </row>
    <row r="8" spans="2:7" ht="15" customHeight="1" x14ac:dyDescent="0.35">
      <c r="B8" s="30" t="s">
        <v>21</v>
      </c>
      <c r="C8" s="19"/>
      <c r="D8" s="19"/>
      <c r="E8" s="19"/>
      <c r="F8" s="20"/>
    </row>
    <row r="9" spans="2:7" ht="15" customHeight="1" x14ac:dyDescent="0.35">
      <c r="B9" s="6"/>
    </row>
    <row r="10" spans="2:7" ht="55" customHeight="1" x14ac:dyDescent="0.35">
      <c r="B10" s="41" t="s">
        <v>10</v>
      </c>
      <c r="C10" s="8" t="s">
        <v>5</v>
      </c>
      <c r="D10" s="9" t="s">
        <v>2</v>
      </c>
      <c r="E10" s="32" t="s">
        <v>40</v>
      </c>
      <c r="F10" s="31" t="s">
        <v>41</v>
      </c>
    </row>
    <row r="11" spans="2:7" ht="20" customHeight="1" x14ac:dyDescent="0.35">
      <c r="B11" s="48"/>
      <c r="C11" s="7" t="s">
        <v>6</v>
      </c>
      <c r="D11" s="33">
        <f>BPU!$F$13</f>
        <v>0</v>
      </c>
      <c r="E11" s="34">
        <v>52</v>
      </c>
      <c r="F11" s="33">
        <f>D11*E11</f>
        <v>0</v>
      </c>
    </row>
    <row r="12" spans="2:7" ht="20" customHeight="1" x14ac:dyDescent="0.35">
      <c r="B12" s="48"/>
      <c r="C12" s="7" t="s">
        <v>7</v>
      </c>
      <c r="D12" s="33">
        <f>BPU!$F$14</f>
        <v>0</v>
      </c>
      <c r="E12" s="34">
        <v>257</v>
      </c>
      <c r="F12" s="33">
        <f t="shared" ref="F12:F14" si="0">D12*E12</f>
        <v>0</v>
      </c>
    </row>
    <row r="13" spans="2:7" ht="20" customHeight="1" x14ac:dyDescent="0.35">
      <c r="B13" s="48"/>
      <c r="C13" s="7" t="s">
        <v>8</v>
      </c>
      <c r="D13" s="33">
        <f>BPU!$F$15</f>
        <v>0</v>
      </c>
      <c r="E13" s="34">
        <v>76</v>
      </c>
      <c r="F13" s="33">
        <f t="shared" si="0"/>
        <v>0</v>
      </c>
    </row>
    <row r="14" spans="2:7" ht="20" customHeight="1" x14ac:dyDescent="0.35">
      <c r="B14" s="42"/>
      <c r="C14" s="7" t="s">
        <v>9</v>
      </c>
      <c r="D14" s="33">
        <f>BPU!$F$16</f>
        <v>0</v>
      </c>
      <c r="E14" s="34">
        <v>2</v>
      </c>
      <c r="F14" s="33">
        <f t="shared" si="0"/>
        <v>0</v>
      </c>
    </row>
    <row r="15" spans="2:7" ht="15" customHeight="1" x14ac:dyDescent="0.35"/>
    <row r="16" spans="2:7" ht="55" customHeight="1" x14ac:dyDescent="0.35">
      <c r="B16" s="43" t="s">
        <v>12</v>
      </c>
      <c r="C16" s="8" t="s">
        <v>5</v>
      </c>
      <c r="D16" s="9" t="s">
        <v>2</v>
      </c>
    </row>
    <row r="17" spans="2:7" ht="20" customHeight="1" x14ac:dyDescent="0.35">
      <c r="B17" s="44"/>
      <c r="C17" s="7" t="s">
        <v>6</v>
      </c>
      <c r="D17" s="33">
        <f>BPU!F19</f>
        <v>0</v>
      </c>
      <c r="E17" s="34">
        <v>27</v>
      </c>
      <c r="F17" s="33">
        <f t="shared" ref="F17:F20" si="1">D17*E17</f>
        <v>0</v>
      </c>
    </row>
    <row r="18" spans="2:7" ht="20" customHeight="1" x14ac:dyDescent="0.35">
      <c r="B18" s="44"/>
      <c r="C18" s="7" t="s">
        <v>7</v>
      </c>
      <c r="D18" s="33">
        <f>BPU!F20</f>
        <v>0</v>
      </c>
      <c r="E18" s="34">
        <v>207</v>
      </c>
      <c r="F18" s="33">
        <f t="shared" si="1"/>
        <v>0</v>
      </c>
    </row>
    <row r="19" spans="2:7" ht="20" customHeight="1" x14ac:dyDescent="0.35">
      <c r="B19" s="44"/>
      <c r="C19" s="7" t="s">
        <v>8</v>
      </c>
      <c r="D19" s="33">
        <f>BPU!F21</f>
        <v>0</v>
      </c>
      <c r="E19" s="34">
        <v>76</v>
      </c>
      <c r="F19" s="33">
        <f t="shared" si="1"/>
        <v>0</v>
      </c>
    </row>
    <row r="20" spans="2:7" ht="20" customHeight="1" x14ac:dyDescent="0.35">
      <c r="B20" s="44"/>
      <c r="C20" s="7" t="s">
        <v>9</v>
      </c>
      <c r="D20" s="33">
        <f>BPU!F22</f>
        <v>0</v>
      </c>
      <c r="E20" s="34">
        <v>2</v>
      </c>
      <c r="F20" s="33">
        <f t="shared" si="1"/>
        <v>0</v>
      </c>
    </row>
    <row r="21" spans="2:7" ht="15" customHeight="1" x14ac:dyDescent="0.35"/>
    <row r="22" spans="2:7" ht="55" customHeight="1" x14ac:dyDescent="0.35">
      <c r="B22" s="43" t="s">
        <v>11</v>
      </c>
      <c r="C22" s="8" t="s">
        <v>5</v>
      </c>
      <c r="D22" s="9" t="s">
        <v>2</v>
      </c>
    </row>
    <row r="23" spans="2:7" ht="20" customHeight="1" x14ac:dyDescent="0.35">
      <c r="B23" s="44"/>
      <c r="C23" s="7" t="s">
        <v>6</v>
      </c>
      <c r="D23" s="33">
        <f>BPU!F25</f>
        <v>0</v>
      </c>
      <c r="E23" s="34">
        <v>3</v>
      </c>
      <c r="F23" s="33">
        <f t="shared" ref="F23:F26" si="2">D23*E23</f>
        <v>0</v>
      </c>
    </row>
    <row r="24" spans="2:7" ht="20" customHeight="1" x14ac:dyDescent="0.35">
      <c r="B24" s="44"/>
      <c r="C24" s="7" t="s">
        <v>7</v>
      </c>
      <c r="D24" s="33">
        <f>BPU!F26</f>
        <v>0</v>
      </c>
      <c r="E24" s="34">
        <v>2</v>
      </c>
      <c r="F24" s="33">
        <f t="shared" si="2"/>
        <v>0</v>
      </c>
    </row>
    <row r="25" spans="2:7" ht="20" customHeight="1" x14ac:dyDescent="0.35">
      <c r="B25" s="44"/>
      <c r="C25" s="7" t="s">
        <v>8</v>
      </c>
      <c r="D25" s="33">
        <f>BPU!F27</f>
        <v>0</v>
      </c>
      <c r="E25" s="34">
        <v>2</v>
      </c>
      <c r="F25" s="33">
        <f t="shared" si="2"/>
        <v>0</v>
      </c>
    </row>
    <row r="26" spans="2:7" ht="20" customHeight="1" x14ac:dyDescent="0.35">
      <c r="B26" s="44"/>
      <c r="C26" s="7" t="s">
        <v>9</v>
      </c>
      <c r="D26" s="33">
        <f>BPU!F28</f>
        <v>0</v>
      </c>
      <c r="E26" s="34">
        <v>1</v>
      </c>
      <c r="F26" s="33">
        <f t="shared" si="2"/>
        <v>0</v>
      </c>
    </row>
    <row r="27" spans="2:7" ht="15" customHeight="1" x14ac:dyDescent="0.35"/>
    <row r="28" spans="2:7" ht="55" customHeight="1" x14ac:dyDescent="0.35">
      <c r="B28" s="22" t="s">
        <v>13</v>
      </c>
      <c r="C28" s="8" t="s">
        <v>5</v>
      </c>
      <c r="D28" s="9" t="s">
        <v>14</v>
      </c>
    </row>
    <row r="29" spans="2:7" ht="20" customHeight="1" x14ac:dyDescent="0.35">
      <c r="B29" s="7" t="s">
        <v>28</v>
      </c>
      <c r="C29" s="7" t="s">
        <v>18</v>
      </c>
      <c r="D29" s="37">
        <f>BPU!D31</f>
        <v>0</v>
      </c>
      <c r="E29" s="34" t="s">
        <v>50</v>
      </c>
      <c r="F29" s="38">
        <f>(D11*$D$29*4)+(D12*$D$29*5)</f>
        <v>0</v>
      </c>
      <c r="G29" s="6"/>
    </row>
    <row r="30" spans="2:7" ht="20" customHeight="1" x14ac:dyDescent="0.35">
      <c r="B30" s="7" t="s">
        <v>15</v>
      </c>
      <c r="C30" s="7" t="s">
        <v>18</v>
      </c>
      <c r="D30" s="37">
        <f>BPU!D32</f>
        <v>0</v>
      </c>
      <c r="E30" s="34" t="s">
        <v>49</v>
      </c>
      <c r="F30" s="33">
        <f>(D13*$D$30*2)+(D12*$D$30*2)</f>
        <v>0</v>
      </c>
      <c r="G30" s="6"/>
    </row>
    <row r="31" spans="2:7" ht="20" customHeight="1" x14ac:dyDescent="0.35">
      <c r="B31" s="7" t="s">
        <v>16</v>
      </c>
      <c r="C31" s="7" t="s">
        <v>18</v>
      </c>
      <c r="D31" s="37">
        <f>BPU!D33</f>
        <v>0</v>
      </c>
      <c r="E31" s="34" t="s">
        <v>45</v>
      </c>
      <c r="F31" s="33">
        <f>D12*$D$31</f>
        <v>0</v>
      </c>
      <c r="G31" s="6"/>
    </row>
    <row r="32" spans="2:7" ht="20" customHeight="1" x14ac:dyDescent="0.35">
      <c r="B32" s="7" t="s">
        <v>17</v>
      </c>
      <c r="C32" s="7" t="s">
        <v>18</v>
      </c>
      <c r="D32" s="37">
        <f>BPU!D34</f>
        <v>0</v>
      </c>
      <c r="E32" s="34" t="s">
        <v>45</v>
      </c>
      <c r="F32" s="33">
        <f>D12*$D$32</f>
        <v>0</v>
      </c>
      <c r="G32" s="6"/>
    </row>
    <row r="33" spans="2:6" ht="15" customHeight="1" x14ac:dyDescent="0.35"/>
    <row r="34" spans="2:6" ht="30" customHeight="1" x14ac:dyDescent="0.35">
      <c r="E34" s="35" t="s">
        <v>43</v>
      </c>
      <c r="F34" s="36">
        <f>SUM(F11:F14)+SUM(F17:F20)+SUM(F23:F26)+SUM(F29:F32)</f>
        <v>0</v>
      </c>
    </row>
    <row r="35" spans="2:6" ht="15" customHeight="1" x14ac:dyDescent="0.35"/>
    <row r="36" spans="2:6" ht="35" customHeight="1" x14ac:dyDescent="0.35">
      <c r="B36" s="12" t="s">
        <v>22</v>
      </c>
      <c r="C36" s="13"/>
      <c r="D36" s="13"/>
      <c r="E36" s="13"/>
      <c r="F36" s="13"/>
    </row>
    <row r="38" spans="2:6" ht="55" customHeight="1" x14ac:dyDescent="0.35">
      <c r="B38" s="43" t="s">
        <v>23</v>
      </c>
      <c r="C38" s="8" t="s">
        <v>5</v>
      </c>
      <c r="D38" s="9" t="s">
        <v>2</v>
      </c>
      <c r="E38" s="32" t="s">
        <v>40</v>
      </c>
      <c r="F38" s="31" t="s">
        <v>41</v>
      </c>
    </row>
    <row r="39" spans="2:6" ht="20" customHeight="1" x14ac:dyDescent="0.35">
      <c r="B39" s="44"/>
      <c r="C39" s="7" t="s">
        <v>6</v>
      </c>
      <c r="D39" s="33">
        <f>BPU!F39</f>
        <v>0</v>
      </c>
      <c r="E39" s="34">
        <v>5</v>
      </c>
      <c r="F39" s="33">
        <f t="shared" ref="F39:F42" si="3">D39*E39</f>
        <v>0</v>
      </c>
    </row>
    <row r="40" spans="2:6" ht="20" customHeight="1" x14ac:dyDescent="0.35">
      <c r="B40" s="44"/>
      <c r="C40" s="7" t="s">
        <v>7</v>
      </c>
      <c r="D40" s="33">
        <f>BPU!F40</f>
        <v>0</v>
      </c>
      <c r="E40" s="34">
        <v>26</v>
      </c>
      <c r="F40" s="33">
        <f t="shared" si="3"/>
        <v>0</v>
      </c>
    </row>
    <row r="41" spans="2:6" ht="20" customHeight="1" x14ac:dyDescent="0.35">
      <c r="B41" s="44"/>
      <c r="C41" s="7" t="s">
        <v>8</v>
      </c>
      <c r="D41" s="33">
        <f>BPU!F41</f>
        <v>0</v>
      </c>
      <c r="E41" s="34">
        <v>8</v>
      </c>
      <c r="F41" s="33">
        <f t="shared" si="3"/>
        <v>0</v>
      </c>
    </row>
    <row r="42" spans="2:6" ht="20" customHeight="1" x14ac:dyDescent="0.35">
      <c r="B42" s="44"/>
      <c r="C42" s="7" t="s">
        <v>9</v>
      </c>
      <c r="D42" s="33">
        <f>BPU!F42</f>
        <v>0</v>
      </c>
      <c r="E42" s="34">
        <v>1</v>
      </c>
      <c r="F42" s="33">
        <f t="shared" si="3"/>
        <v>0</v>
      </c>
    </row>
    <row r="44" spans="2:6" ht="55" customHeight="1" x14ac:dyDescent="0.35">
      <c r="B44" s="43" t="s">
        <v>24</v>
      </c>
      <c r="C44" s="8" t="s">
        <v>5</v>
      </c>
      <c r="D44" s="9" t="s">
        <v>2</v>
      </c>
    </row>
    <row r="45" spans="2:6" ht="20" customHeight="1" x14ac:dyDescent="0.35">
      <c r="B45" s="44"/>
      <c r="C45" s="7" t="s">
        <v>6</v>
      </c>
      <c r="D45" s="33">
        <f>BPU!F45</f>
        <v>0</v>
      </c>
      <c r="E45" s="34">
        <v>3</v>
      </c>
      <c r="F45" s="33">
        <f t="shared" ref="F45:F48" si="4">D45*E45</f>
        <v>0</v>
      </c>
    </row>
    <row r="46" spans="2:6" ht="20" customHeight="1" x14ac:dyDescent="0.35">
      <c r="B46" s="44"/>
      <c r="C46" s="7" t="s">
        <v>7</v>
      </c>
      <c r="D46" s="33">
        <f>BPU!F46</f>
        <v>0</v>
      </c>
      <c r="E46" s="34">
        <v>21</v>
      </c>
      <c r="F46" s="33">
        <f t="shared" si="4"/>
        <v>0</v>
      </c>
    </row>
    <row r="47" spans="2:6" ht="20" customHeight="1" x14ac:dyDescent="0.35">
      <c r="B47" s="44"/>
      <c r="C47" s="7" t="s">
        <v>8</v>
      </c>
      <c r="D47" s="33">
        <f>BPU!F47</f>
        <v>0</v>
      </c>
      <c r="E47" s="34">
        <v>8</v>
      </c>
      <c r="F47" s="33">
        <f t="shared" si="4"/>
        <v>0</v>
      </c>
    </row>
    <row r="48" spans="2:6" ht="20" customHeight="1" x14ac:dyDescent="0.35">
      <c r="B48" s="44"/>
      <c r="C48" s="7" t="s">
        <v>9</v>
      </c>
      <c r="D48" s="33">
        <f>BPU!F48</f>
        <v>0</v>
      </c>
      <c r="E48" s="34">
        <v>1</v>
      </c>
      <c r="F48" s="33">
        <f t="shared" si="4"/>
        <v>0</v>
      </c>
    </row>
    <row r="50" spans="2:7" ht="55" customHeight="1" x14ac:dyDescent="0.35">
      <c r="B50" s="43" t="s">
        <v>25</v>
      </c>
      <c r="C50" s="8" t="s">
        <v>5</v>
      </c>
      <c r="D50" s="9" t="s">
        <v>2</v>
      </c>
    </row>
    <row r="51" spans="2:7" ht="20" customHeight="1" x14ac:dyDescent="0.35">
      <c r="B51" s="44"/>
      <c r="C51" s="7" t="s">
        <v>6</v>
      </c>
      <c r="D51" s="33">
        <f>BPU!F51</f>
        <v>0</v>
      </c>
      <c r="E51" s="34">
        <v>3</v>
      </c>
      <c r="F51" s="33">
        <f t="shared" ref="F51:F54" si="5">D51*E51</f>
        <v>0</v>
      </c>
    </row>
    <row r="52" spans="2:7" ht="20" customHeight="1" x14ac:dyDescent="0.35">
      <c r="B52" s="44"/>
      <c r="C52" s="7" t="s">
        <v>7</v>
      </c>
      <c r="D52" s="33">
        <f>BPU!F52</f>
        <v>0</v>
      </c>
      <c r="E52" s="34">
        <v>2</v>
      </c>
      <c r="F52" s="33">
        <f t="shared" si="5"/>
        <v>0</v>
      </c>
    </row>
    <row r="53" spans="2:7" ht="20" customHeight="1" x14ac:dyDescent="0.35">
      <c r="B53" s="44"/>
      <c r="C53" s="7" t="s">
        <v>8</v>
      </c>
      <c r="D53" s="33">
        <f>BPU!F53</f>
        <v>0</v>
      </c>
      <c r="E53" s="34">
        <v>2</v>
      </c>
      <c r="F53" s="33">
        <f t="shared" si="5"/>
        <v>0</v>
      </c>
    </row>
    <row r="54" spans="2:7" ht="20" customHeight="1" x14ac:dyDescent="0.35">
      <c r="B54" s="44"/>
      <c r="C54" s="7" t="s">
        <v>9</v>
      </c>
      <c r="D54" s="33">
        <f>BPU!F54</f>
        <v>0</v>
      </c>
      <c r="E54" s="34">
        <v>1</v>
      </c>
      <c r="F54" s="33">
        <f t="shared" si="5"/>
        <v>0</v>
      </c>
    </row>
    <row r="56" spans="2:7" ht="55" customHeight="1" x14ac:dyDescent="0.35">
      <c r="B56" s="22" t="s">
        <v>26</v>
      </c>
      <c r="C56" s="8" t="s">
        <v>5</v>
      </c>
      <c r="D56" s="9" t="s">
        <v>14</v>
      </c>
    </row>
    <row r="57" spans="2:7" ht="20" customHeight="1" x14ac:dyDescent="0.35">
      <c r="B57" s="7" t="s">
        <v>28</v>
      </c>
      <c r="C57" s="7" t="s">
        <v>18</v>
      </c>
      <c r="D57" s="37">
        <f>BPU!D57</f>
        <v>0</v>
      </c>
      <c r="E57" s="34" t="s">
        <v>46</v>
      </c>
      <c r="F57" s="33">
        <f>D40*$D$57*2</f>
        <v>0</v>
      </c>
      <c r="G57" s="6"/>
    </row>
    <row r="58" spans="2:7" ht="20" customHeight="1" x14ac:dyDescent="0.35">
      <c r="B58" s="7" t="s">
        <v>15</v>
      </c>
      <c r="C58" s="7" t="s">
        <v>18</v>
      </c>
      <c r="D58" s="37">
        <f>BPU!D58</f>
        <v>0</v>
      </c>
      <c r="E58" s="34" t="s">
        <v>47</v>
      </c>
      <c r="F58" s="33">
        <f>D41*$D$58*2</f>
        <v>0</v>
      </c>
      <c r="G58" s="6"/>
    </row>
    <row r="59" spans="2:7" ht="20" customHeight="1" x14ac:dyDescent="0.35">
      <c r="B59" s="7" t="s">
        <v>16</v>
      </c>
      <c r="C59" s="7" t="s">
        <v>18</v>
      </c>
      <c r="D59" s="37">
        <f>BPU!D59</f>
        <v>0</v>
      </c>
      <c r="E59" s="34" t="s">
        <v>45</v>
      </c>
      <c r="F59" s="33">
        <f>D40*$D$59</f>
        <v>0</v>
      </c>
      <c r="G59" s="6"/>
    </row>
    <row r="60" spans="2:7" ht="20" customHeight="1" x14ac:dyDescent="0.35">
      <c r="B60" s="7" t="s">
        <v>17</v>
      </c>
      <c r="C60" s="7" t="s">
        <v>18</v>
      </c>
      <c r="D60" s="37">
        <f>BPU!D60</f>
        <v>0</v>
      </c>
      <c r="E60" s="34" t="s">
        <v>45</v>
      </c>
      <c r="F60" s="33">
        <f>D40*$D$60</f>
        <v>0</v>
      </c>
      <c r="G60" s="6"/>
    </row>
    <row r="62" spans="2:7" ht="30" customHeight="1" x14ac:dyDescent="0.35">
      <c r="E62" s="35" t="s">
        <v>42</v>
      </c>
      <c r="F62" s="36">
        <f>SUM(F39:F42)+SUM(F45:F48)+SUM(F51:F54)+SUM(F57:F60)</f>
        <v>0</v>
      </c>
    </row>
    <row r="64" spans="2:7" ht="45" customHeight="1" x14ac:dyDescent="0.35">
      <c r="B64" s="12" t="s">
        <v>32</v>
      </c>
      <c r="C64" s="13"/>
      <c r="D64" s="13"/>
      <c r="E64" s="13"/>
      <c r="F64" s="13"/>
    </row>
    <row r="66" spans="2:6" ht="55" customHeight="1" x14ac:dyDescent="0.35">
      <c r="B66" s="41" t="s">
        <v>37</v>
      </c>
      <c r="C66" s="8" t="s">
        <v>5</v>
      </c>
      <c r="D66" s="9" t="s">
        <v>2</v>
      </c>
      <c r="E66" s="32" t="s">
        <v>40</v>
      </c>
      <c r="F66" s="31" t="s">
        <v>41</v>
      </c>
    </row>
    <row r="67" spans="2:6" ht="20" customHeight="1" x14ac:dyDescent="0.35">
      <c r="B67" s="42"/>
      <c r="C67" s="7" t="s">
        <v>27</v>
      </c>
      <c r="D67" s="33">
        <f>BPU!F65</f>
        <v>0</v>
      </c>
      <c r="E67" s="34">
        <v>2</v>
      </c>
      <c r="F67" s="33">
        <f t="shared" ref="F67" si="6">D67*E67</f>
        <v>0</v>
      </c>
    </row>
    <row r="71" spans="2:6" ht="30" customHeight="1" x14ac:dyDescent="0.35">
      <c r="E71" s="35" t="s">
        <v>44</v>
      </c>
      <c r="F71" s="36">
        <f>F34+F62+F67</f>
        <v>0</v>
      </c>
    </row>
  </sheetData>
  <sheetProtection algorithmName="SHA-512" hashValue="nGKwqtKNjpS1SZuzwFy5gS+9GXtH4Nax0dtaOscmXu3hLye+euhz5uVH3Eqb2Aa7cSeZC5b2Pogs+7/X8dDb3A==" saltValue="Oq01MSc8kboOFjWUtpcDKw==" spinCount="100000" sheet="1" objects="1" scenarios="1"/>
  <mergeCells count="8">
    <mergeCell ref="B44:B48"/>
    <mergeCell ref="B50:B54"/>
    <mergeCell ref="B66:B67"/>
    <mergeCell ref="B4:G4"/>
    <mergeCell ref="B10:B14"/>
    <mergeCell ref="B16:B20"/>
    <mergeCell ref="B22:B26"/>
    <mergeCell ref="B38:B4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 Beffaral</dc:creator>
  <cp:lastModifiedBy>Nicolas Cabezon</cp:lastModifiedBy>
  <dcterms:created xsi:type="dcterms:W3CDTF">2021-03-24T14:17:07Z</dcterms:created>
  <dcterms:modified xsi:type="dcterms:W3CDTF">2025-09-26T21:31:15Z</dcterms:modified>
</cp:coreProperties>
</file>